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9D74CA4F-A3B6-4BC7-9DD7-BCED098A0158}" xr6:coauthVersionLast="47" xr6:coauthVersionMax="47" xr10:uidLastSave="{00000000-0000-0000-0000-000000000000}"/>
  <bookViews>
    <workbookView xWindow="28680" yWindow="-120" windowWidth="29040" windowHeight="1584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1" l="1"/>
  <c r="F111" i="1"/>
  <c r="F66" i="1"/>
  <c r="F56" i="1"/>
  <c r="F67" i="1" l="1"/>
  <c r="F119" i="1"/>
  <c r="F121" i="1" s="1"/>
</calcChain>
</file>

<file path=xl/sharedStrings.xml><?xml version="1.0" encoding="utf-8"?>
<sst xmlns="http://schemas.openxmlformats.org/spreadsheetml/2006/main" count="238" uniqueCount="120">
  <si>
    <t>Invoice Worksheet</t>
  </si>
  <si>
    <t>PAGE 1 of 2</t>
  </si>
  <si>
    <t>KNOCKDOWNS</t>
  </si>
  <si>
    <t>CALL #</t>
  </si>
  <si>
    <t>STREET NAME</t>
  </si>
  <si>
    <t>POLE #</t>
  </si>
  <si>
    <t>ITEM #</t>
  </si>
  <si>
    <t>TOTAL</t>
  </si>
  <si>
    <t>ADDITIONAL ITEMS</t>
  </si>
  <si>
    <t xml:space="preserve">Life Cycle Replacement (Painting) </t>
  </si>
  <si>
    <t>Various</t>
  </si>
  <si>
    <t>PAGE 2 of 2</t>
  </si>
  <si>
    <t>FIXTURE ONLY</t>
  </si>
  <si>
    <t>Oaklyn Drive</t>
  </si>
  <si>
    <t>210624-108</t>
  </si>
  <si>
    <t>Fields Road</t>
  </si>
  <si>
    <t>10033</t>
  </si>
  <si>
    <t>210803-107</t>
  </si>
  <si>
    <t>Decoverly Drive</t>
  </si>
  <si>
    <t>11004</t>
  </si>
  <si>
    <t>211011-134</t>
  </si>
  <si>
    <t>Security Lane</t>
  </si>
  <si>
    <t>05001</t>
  </si>
  <si>
    <t>210818-101</t>
  </si>
  <si>
    <t>Centerway Road</t>
  </si>
  <si>
    <t>09010</t>
  </si>
  <si>
    <t>210828-108</t>
  </si>
  <si>
    <t>09020</t>
  </si>
  <si>
    <t>210707-101</t>
  </si>
  <si>
    <t>Great Seneca Highway</t>
  </si>
  <si>
    <t>13095</t>
  </si>
  <si>
    <t>210705-102</t>
  </si>
  <si>
    <t>13093</t>
  </si>
  <si>
    <t>210705-103</t>
  </si>
  <si>
    <t>13091</t>
  </si>
  <si>
    <t>210727-117</t>
  </si>
  <si>
    <t>Georgia Avenue</t>
  </si>
  <si>
    <t>11021</t>
  </si>
  <si>
    <t>211003-103</t>
  </si>
  <si>
    <t>Broadbirch Drive</t>
  </si>
  <si>
    <t>02028</t>
  </si>
  <si>
    <t>211101-105</t>
  </si>
  <si>
    <t>02051</t>
  </si>
  <si>
    <t>211009-103</t>
  </si>
  <si>
    <t>Grandview Avenue</t>
  </si>
  <si>
    <t>11017</t>
  </si>
  <si>
    <t>211029-107</t>
  </si>
  <si>
    <t>Welland Street</t>
  </si>
  <si>
    <t>211101-103</t>
  </si>
  <si>
    <t>11005</t>
  </si>
  <si>
    <t>211101-115</t>
  </si>
  <si>
    <t>Winterset Drive</t>
  </si>
  <si>
    <t>211101-116</t>
  </si>
  <si>
    <t>Canfield Road</t>
  </si>
  <si>
    <t>211107-102</t>
  </si>
  <si>
    <t>Crowngate Circle</t>
  </si>
  <si>
    <t>18011</t>
  </si>
  <si>
    <t>211020-117</t>
  </si>
  <si>
    <t>Arliss Street</t>
  </si>
  <si>
    <t>08049</t>
  </si>
  <si>
    <t>211014-104</t>
  </si>
  <si>
    <t>Autumn Gate Lane</t>
  </si>
  <si>
    <t>08002</t>
  </si>
  <si>
    <t>210818-105</t>
  </si>
  <si>
    <t>Midcounty Highway</t>
  </si>
  <si>
    <t>17004</t>
  </si>
  <si>
    <t>Per Charles Pippin</t>
  </si>
  <si>
    <t>Woodmont Avenue</t>
  </si>
  <si>
    <t>07069</t>
  </si>
  <si>
    <t>210805-114</t>
  </si>
  <si>
    <t>07041</t>
  </si>
  <si>
    <t>210903-103</t>
  </si>
  <si>
    <t>Hadley Farms Drive</t>
  </si>
  <si>
    <t>07022</t>
  </si>
  <si>
    <t>211113-101</t>
  </si>
  <si>
    <t>Crabbs Branch Way</t>
  </si>
  <si>
    <t>19107</t>
  </si>
  <si>
    <t>211020-116</t>
  </si>
  <si>
    <t>Signal Tree Lane</t>
  </si>
  <si>
    <t>13015</t>
  </si>
  <si>
    <t>211022-108</t>
  </si>
  <si>
    <t>Owens Glen Terrace</t>
  </si>
  <si>
    <t>15002</t>
  </si>
  <si>
    <t>211102-125</t>
  </si>
  <si>
    <t>Montgomery Village Avenue</t>
  </si>
  <si>
    <t>38406</t>
  </si>
  <si>
    <t>211102-127</t>
  </si>
  <si>
    <t>38407</t>
  </si>
  <si>
    <t>211104-101</t>
  </si>
  <si>
    <t>39701</t>
  </si>
  <si>
    <t>211102-114</t>
  </si>
  <si>
    <t>Diamondback Drive</t>
  </si>
  <si>
    <t>57108</t>
  </si>
  <si>
    <t>211101-119</t>
  </si>
  <si>
    <t>Pinto Lane</t>
  </si>
  <si>
    <t>14007</t>
  </si>
  <si>
    <t>211107-103</t>
  </si>
  <si>
    <t>18009</t>
  </si>
  <si>
    <t>211109-107</t>
  </si>
  <si>
    <t>Damson Drive</t>
  </si>
  <si>
    <t>12001</t>
  </si>
  <si>
    <t>211025-108</t>
  </si>
  <si>
    <t>East West Highway</t>
  </si>
  <si>
    <t>03075</t>
  </si>
  <si>
    <t>211025-110</t>
  </si>
  <si>
    <t>03076</t>
  </si>
  <si>
    <t>211025-107</t>
  </si>
  <si>
    <t>03077</t>
  </si>
  <si>
    <t>211025-109</t>
  </si>
  <si>
    <t>03078</t>
  </si>
  <si>
    <t>Special Pricing</t>
  </si>
  <si>
    <t xml:space="preserve"> LED Wattage </t>
  </si>
  <si>
    <t xml:space="preserve">CBD  </t>
  </si>
  <si>
    <t>n/a</t>
  </si>
  <si>
    <t>no</t>
  </si>
  <si>
    <t>Silver Spring</t>
  </si>
  <si>
    <t>Wheaton</t>
  </si>
  <si>
    <t>Bethesda</t>
  </si>
  <si>
    <t>Control ID</t>
  </si>
  <si>
    <t>12134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</si>
</sst>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right" vertical="center"/>
    </xf>
    <xf numFmtId="44" fontId="0" fillId="0" borderId="1" xfId="1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44" fontId="5" fillId="0" borderId="2" xfId="3" applyFont="1" applyBorder="1"/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44" fontId="10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9" fontId="1" fillId="0" borderId="2" xfId="2" applyNumberFormat="1" applyBorder="1" applyAlignment="1">
      <alignment vertical="center" wrapText="1"/>
    </xf>
    <xf numFmtId="164" fontId="5" fillId="0" borderId="2" xfId="3" applyNumberFormat="1" applyFont="1" applyBorder="1"/>
    <xf numFmtId="44" fontId="5" fillId="2" borderId="1" xfId="3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/>
    </xf>
    <xf numFmtId="0" fontId="1" fillId="0" borderId="3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2" xfId="4" applyBorder="1" applyAlignment="1">
      <alignment horizontal="center" vertical="center"/>
    </xf>
    <xf numFmtId="0" fontId="1" fillId="0" borderId="10" xfId="2" applyBorder="1" applyAlignment="1">
      <alignment horizontal="center"/>
    </xf>
    <xf numFmtId="0" fontId="1" fillId="0" borderId="0" xfId="2" applyFont="1"/>
    <xf numFmtId="0" fontId="1" fillId="0" borderId="10" xfId="2" applyFont="1" applyBorder="1" applyAlignment="1">
      <alignment horizontal="center"/>
    </xf>
    <xf numFmtId="0" fontId="4" fillId="0" borderId="1" xfId="2" applyFont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0" fontId="1" fillId="0" borderId="2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1" fillId="4" borderId="2" xfId="2" applyFill="1" applyBorder="1" applyAlignment="1">
      <alignment horizontal="center"/>
    </xf>
    <xf numFmtId="0" fontId="1" fillId="4" borderId="3" xfId="2" applyFill="1" applyBorder="1" applyAlignment="1">
      <alignment horizontal="center"/>
    </xf>
    <xf numFmtId="0" fontId="1" fillId="4" borderId="2" xfId="2" applyFont="1" applyFill="1" applyBorder="1" applyAlignment="1">
      <alignment horizontal="center"/>
    </xf>
    <xf numFmtId="0" fontId="1" fillId="4" borderId="3" xfId="2" applyFont="1" applyFill="1" applyBorder="1" applyAlignment="1">
      <alignment horizont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1" xfId="4" applyBorder="1" applyAlignment="1">
      <alignment horizontal="center" vertical="center"/>
    </xf>
    <xf numFmtId="49" fontId="1" fillId="4" borderId="2" xfId="2" applyNumberFormat="1" applyFill="1" applyBorder="1" applyAlignment="1">
      <alignment horizontal="center" vertical="center" wrapText="1"/>
    </xf>
    <xf numFmtId="49" fontId="1" fillId="4" borderId="3" xfId="2" applyNumberFormat="1" applyFill="1" applyBorder="1" applyAlignment="1">
      <alignment horizontal="center" vertical="center" wrapText="1"/>
    </xf>
    <xf numFmtId="0" fontId="1" fillId="4" borderId="1" xfId="4" applyFill="1" applyBorder="1" applyAlignment="1">
      <alignment horizontal="center" vertic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4" borderId="2" xfId="2" applyFill="1" applyBorder="1" applyAlignment="1">
      <alignment horizontal="center" vertical="center"/>
    </xf>
    <xf numFmtId="0" fontId="1" fillId="4" borderId="3" xfId="2" applyFill="1" applyBorder="1" applyAlignment="1">
      <alignment horizontal="center" vertical="center"/>
    </xf>
    <xf numFmtId="0" fontId="1" fillId="4" borderId="2" xfId="2" applyFill="1" applyBorder="1" applyAlignment="1">
      <alignment horizontal="center" vertical="center" wrapText="1"/>
    </xf>
    <xf numFmtId="0" fontId="1" fillId="4" borderId="3" xfId="2" applyFill="1" applyBorder="1" applyAlignment="1">
      <alignment horizontal="center" vertical="center" wrapText="1"/>
    </xf>
    <xf numFmtId="0" fontId="1" fillId="4" borderId="2" xfId="2" applyFill="1" applyBorder="1" applyAlignment="1">
      <alignment horizontal="left" vertical="center" wrapText="1"/>
    </xf>
    <xf numFmtId="0" fontId="1" fillId="4" borderId="3" xfId="2" applyFill="1" applyBorder="1" applyAlignment="1">
      <alignment horizontal="left" vertical="center" wrapText="1"/>
    </xf>
    <xf numFmtId="0" fontId="1" fillId="4" borderId="1" xfId="4" applyFill="1" applyBorder="1" applyAlignment="1">
      <alignment horizontal="center" vertical="center" wrapText="1"/>
    </xf>
    <xf numFmtId="44" fontId="1" fillId="4" borderId="2" xfId="4" applyNumberFormat="1" applyFill="1" applyBorder="1" applyAlignment="1">
      <alignment horizontal="center" vertical="center"/>
    </xf>
    <xf numFmtId="0" fontId="1" fillId="4" borderId="3" xfId="4" applyFill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1" xfId="4" applyNumberForma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9" xfId="2" applyFont="1" applyBorder="1" applyAlignment="1">
      <alignment horizontal="center"/>
    </xf>
    <xf numFmtId="44" fontId="1" fillId="4" borderId="1" xfId="4" applyNumberFormat="1" applyFill="1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4" borderId="2" xfId="2" applyFill="1" applyBorder="1" applyAlignment="1">
      <alignment vertical="center" wrapText="1"/>
    </xf>
    <xf numFmtId="0" fontId="1" fillId="4" borderId="3" xfId="2" applyFill="1" applyBorder="1" applyAlignment="1">
      <alignment vertical="center" wrapText="1"/>
    </xf>
    <xf numFmtId="0" fontId="7" fillId="0" borderId="1" xfId="2" applyFont="1" applyBorder="1" applyAlignment="1">
      <alignment horizont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4" borderId="2" xfId="2" applyFont="1" applyFill="1" applyBorder="1" applyAlignment="1">
      <alignment horizontal="center" vertical="center"/>
    </xf>
    <xf numFmtId="0" fontId="1" fillId="4" borderId="3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</cellXfs>
  <cellStyles count="5">
    <cellStyle name="Currency" xfId="1" builtinId="4"/>
    <cellStyle name="Currency 3" xfId="3" xr:uid="{9EC53D80-4113-406D-A431-498A4AFC4A93}"/>
    <cellStyle name="Normal" xfId="0" builtinId="0"/>
    <cellStyle name="Normal 2" xfId="4" xr:uid="{21F54EC1-EB6A-40C3-B48F-3FEF5F94BB0C}"/>
    <cellStyle name="Normal 5" xfId="2" xr:uid="{396731E4-4A5F-48A9-AC5B-03555FA08F9E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276227</xdr:colOff>
      <xdr:row>0</xdr:row>
      <xdr:rowOff>1</xdr:rowOff>
    </xdr:from>
    <xdr:to>
      <xdr:col>1</xdr:col>
      <xdr:colOff>866775</xdr:colOff>
      <xdr:row>6</xdr:row>
      <xdr:rowOff>187643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7" y="1"/>
          <a:ext cx="1114423" cy="133064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66</xdr:row>
      <xdr:rowOff>32895</xdr:rowOff>
    </xdr:from>
    <xdr:to>
      <xdr:col>1</xdr:col>
      <xdr:colOff>510540</xdr:colOff>
      <xdr:row>74</xdr:row>
      <xdr:rowOff>154182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C3D8DB3-CF0A-4775-B38A-805B4A278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5863445"/>
          <a:ext cx="1024891" cy="1702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dimension ref="A1:I127"/>
  <sheetViews>
    <sheetView tabSelected="1" topLeftCell="A44" zoomScale="130" zoomScaleNormal="130" workbookViewId="0">
      <selection activeCell="I58" sqref="I58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9.28515625" style="1" customWidth="1"/>
    <col min="6" max="6" width="15.7109375" style="1" customWidth="1"/>
    <col min="7" max="7" width="15" style="51" bestFit="1" customWidth="1"/>
    <col min="8" max="8" width="22.7109375" style="48" customWidth="1"/>
    <col min="9" max="9" width="14.28515625" style="1" customWidth="1"/>
    <col min="10" max="16384" width="9.140625" style="1"/>
  </cols>
  <sheetData>
    <row r="1" spans="1:9" ht="47.25" customHeight="1" x14ac:dyDescent="0.25">
      <c r="A1" s="95" t="s">
        <v>0</v>
      </c>
      <c r="B1" s="95"/>
      <c r="C1" s="95"/>
      <c r="D1" s="95"/>
      <c r="E1" s="95"/>
      <c r="F1" s="95"/>
    </row>
    <row r="2" spans="1:9" x14ac:dyDescent="0.25">
      <c r="A2" s="3"/>
      <c r="B2" s="2"/>
      <c r="C2" s="2"/>
      <c r="D2" s="4"/>
      <c r="E2" s="2"/>
      <c r="F2" s="5"/>
    </row>
    <row r="3" spans="1:9" x14ac:dyDescent="0.25">
      <c r="A3" s="3"/>
      <c r="B3" s="2"/>
      <c r="C3" s="2"/>
      <c r="D3" s="4"/>
      <c r="E3" s="63"/>
      <c r="F3" s="5"/>
    </row>
    <row r="4" spans="1:9" x14ac:dyDescent="0.25">
      <c r="A4" s="3"/>
      <c r="B4" s="2"/>
      <c r="C4" s="2"/>
      <c r="D4" s="4"/>
      <c r="E4" s="64"/>
      <c r="F4" s="5"/>
    </row>
    <row r="5" spans="1:9" x14ac:dyDescent="0.25">
      <c r="A5" s="3"/>
      <c r="B5" s="2"/>
      <c r="C5" s="2"/>
      <c r="D5" s="4"/>
      <c r="E5" s="6"/>
      <c r="F5" s="7" t="s">
        <v>1</v>
      </c>
    </row>
    <row r="6" spans="1:9" x14ac:dyDescent="0.25">
      <c r="A6" s="8"/>
      <c r="B6" s="107" t="s">
        <v>2</v>
      </c>
      <c r="C6" s="107"/>
      <c r="D6" s="107"/>
      <c r="E6" s="107"/>
      <c r="F6" s="107"/>
    </row>
    <row r="7" spans="1:9" s="56" customFormat="1" x14ac:dyDescent="0.25">
      <c r="A7" s="53"/>
      <c r="B7" s="45" t="s">
        <v>3</v>
      </c>
      <c r="C7" s="45" t="s">
        <v>4</v>
      </c>
      <c r="D7" s="54" t="s">
        <v>5</v>
      </c>
      <c r="E7" s="45" t="s">
        <v>6</v>
      </c>
      <c r="F7" s="55" t="s">
        <v>7</v>
      </c>
      <c r="G7" s="55" t="s">
        <v>111</v>
      </c>
      <c r="H7" s="44" t="s">
        <v>112</v>
      </c>
    </row>
    <row r="8" spans="1:9" x14ac:dyDescent="0.25">
      <c r="A8" s="72">
        <v>1</v>
      </c>
      <c r="B8" s="74" t="s">
        <v>14</v>
      </c>
      <c r="C8" s="76" t="s">
        <v>15</v>
      </c>
      <c r="D8" s="78" t="s">
        <v>16</v>
      </c>
      <c r="E8" s="65">
        <v>37</v>
      </c>
      <c r="F8" s="100">
        <v>2440</v>
      </c>
      <c r="G8" s="108">
        <v>71</v>
      </c>
      <c r="H8" s="49" t="s">
        <v>114</v>
      </c>
    </row>
    <row r="9" spans="1:9" ht="17.25" customHeight="1" x14ac:dyDescent="0.25">
      <c r="A9" s="73"/>
      <c r="B9" s="75"/>
      <c r="C9" s="77"/>
      <c r="D9" s="79"/>
      <c r="E9" s="65"/>
      <c r="F9" s="101"/>
      <c r="G9" s="109"/>
      <c r="H9" s="46"/>
    </row>
    <row r="10" spans="1:9" ht="15" customHeight="1" x14ac:dyDescent="0.25">
      <c r="A10" s="72">
        <v>2</v>
      </c>
      <c r="B10" s="74" t="s">
        <v>17</v>
      </c>
      <c r="C10" s="76" t="s">
        <v>18</v>
      </c>
      <c r="D10" s="78" t="s">
        <v>19</v>
      </c>
      <c r="E10" s="65">
        <v>37</v>
      </c>
      <c r="F10" s="100">
        <v>2440</v>
      </c>
      <c r="G10" s="108">
        <v>71</v>
      </c>
      <c r="H10" s="47" t="s">
        <v>114</v>
      </c>
    </row>
    <row r="11" spans="1:9" x14ac:dyDescent="0.25">
      <c r="A11" s="73"/>
      <c r="B11" s="75"/>
      <c r="C11" s="77"/>
      <c r="D11" s="79"/>
      <c r="E11" s="65"/>
      <c r="F11" s="101"/>
      <c r="G11" s="109"/>
      <c r="H11" s="46"/>
    </row>
    <row r="12" spans="1:9" x14ac:dyDescent="0.25">
      <c r="A12" s="72">
        <v>3</v>
      </c>
      <c r="B12" s="74" t="s">
        <v>20</v>
      </c>
      <c r="C12" s="90" t="s">
        <v>21</v>
      </c>
      <c r="D12" s="78" t="s">
        <v>22</v>
      </c>
      <c r="E12" s="65">
        <v>37</v>
      </c>
      <c r="F12" s="100">
        <v>2440</v>
      </c>
      <c r="G12" s="108">
        <v>71</v>
      </c>
      <c r="H12" s="38" t="s">
        <v>114</v>
      </c>
      <c r="I12" s="11"/>
    </row>
    <row r="13" spans="1:9" x14ac:dyDescent="0.25">
      <c r="A13" s="73"/>
      <c r="B13" s="75"/>
      <c r="C13" s="91"/>
      <c r="D13" s="79"/>
      <c r="E13" s="65"/>
      <c r="F13" s="101"/>
      <c r="G13" s="109"/>
      <c r="H13" s="39"/>
      <c r="I13" s="12"/>
    </row>
    <row r="14" spans="1:9" ht="15" customHeight="1" x14ac:dyDescent="0.25">
      <c r="A14" s="72">
        <v>4</v>
      </c>
      <c r="B14" s="74" t="s">
        <v>23</v>
      </c>
      <c r="C14" s="90" t="s">
        <v>24</v>
      </c>
      <c r="D14" s="78" t="s">
        <v>25</v>
      </c>
      <c r="E14" s="65">
        <v>37</v>
      </c>
      <c r="F14" s="100">
        <v>2440</v>
      </c>
      <c r="G14" s="108">
        <v>71</v>
      </c>
      <c r="H14" s="47" t="s">
        <v>114</v>
      </c>
    </row>
    <row r="15" spans="1:9" x14ac:dyDescent="0.25">
      <c r="A15" s="73"/>
      <c r="B15" s="75"/>
      <c r="C15" s="91"/>
      <c r="D15" s="79"/>
      <c r="E15" s="65"/>
      <c r="F15" s="101"/>
      <c r="G15" s="109"/>
      <c r="H15" s="46"/>
    </row>
    <row r="16" spans="1:9" ht="15" customHeight="1" x14ac:dyDescent="0.25">
      <c r="A16" s="72">
        <v>5</v>
      </c>
      <c r="B16" s="74" t="s">
        <v>26</v>
      </c>
      <c r="C16" s="76" t="s">
        <v>24</v>
      </c>
      <c r="D16" s="78" t="s">
        <v>27</v>
      </c>
      <c r="E16" s="65">
        <v>37</v>
      </c>
      <c r="F16" s="100">
        <v>2440</v>
      </c>
      <c r="G16" s="108">
        <v>71</v>
      </c>
      <c r="H16" s="47" t="s">
        <v>114</v>
      </c>
    </row>
    <row r="17" spans="1:8" x14ac:dyDescent="0.25">
      <c r="A17" s="73"/>
      <c r="B17" s="75"/>
      <c r="C17" s="77"/>
      <c r="D17" s="79"/>
      <c r="E17" s="65"/>
      <c r="F17" s="101"/>
      <c r="G17" s="109"/>
      <c r="H17" s="46"/>
    </row>
    <row r="18" spans="1:8" x14ac:dyDescent="0.25">
      <c r="A18" s="72">
        <v>6</v>
      </c>
      <c r="B18" s="74" t="s">
        <v>28</v>
      </c>
      <c r="C18" s="76" t="s">
        <v>29</v>
      </c>
      <c r="D18" s="78" t="s">
        <v>30</v>
      </c>
      <c r="E18" s="65">
        <v>40</v>
      </c>
      <c r="F18" s="100">
        <v>3600</v>
      </c>
      <c r="G18" s="108">
        <v>93</v>
      </c>
      <c r="H18" s="47" t="s">
        <v>114</v>
      </c>
    </row>
    <row r="19" spans="1:8" x14ac:dyDescent="0.25">
      <c r="A19" s="73"/>
      <c r="B19" s="75"/>
      <c r="C19" s="77"/>
      <c r="D19" s="79"/>
      <c r="E19" s="65"/>
      <c r="F19" s="101"/>
      <c r="G19" s="109"/>
      <c r="H19" s="46"/>
    </row>
    <row r="20" spans="1:8" x14ac:dyDescent="0.25">
      <c r="A20" s="72">
        <v>7</v>
      </c>
      <c r="B20" s="74" t="s">
        <v>31</v>
      </c>
      <c r="C20" s="90" t="s">
        <v>29</v>
      </c>
      <c r="D20" s="78" t="s">
        <v>32</v>
      </c>
      <c r="E20" s="65">
        <v>40</v>
      </c>
      <c r="F20" s="100">
        <v>3600</v>
      </c>
      <c r="G20" s="108">
        <v>93</v>
      </c>
      <c r="H20" s="47" t="s">
        <v>114</v>
      </c>
    </row>
    <row r="21" spans="1:8" x14ac:dyDescent="0.25">
      <c r="A21" s="73"/>
      <c r="B21" s="75"/>
      <c r="C21" s="91"/>
      <c r="D21" s="79"/>
      <c r="E21" s="65"/>
      <c r="F21" s="101"/>
      <c r="G21" s="109"/>
      <c r="H21" s="40"/>
    </row>
    <row r="22" spans="1:8" ht="15" customHeight="1" x14ac:dyDescent="0.25">
      <c r="A22" s="72">
        <v>8</v>
      </c>
      <c r="B22" s="74" t="s">
        <v>33</v>
      </c>
      <c r="C22" s="90" t="s">
        <v>29</v>
      </c>
      <c r="D22" s="78" t="s">
        <v>34</v>
      </c>
      <c r="E22" s="65">
        <v>40</v>
      </c>
      <c r="F22" s="100">
        <v>3600</v>
      </c>
      <c r="G22" s="108">
        <v>93</v>
      </c>
      <c r="H22" s="47" t="s">
        <v>114</v>
      </c>
    </row>
    <row r="23" spans="1:8" x14ac:dyDescent="0.25">
      <c r="A23" s="73"/>
      <c r="B23" s="75"/>
      <c r="C23" s="91"/>
      <c r="D23" s="79"/>
      <c r="E23" s="65"/>
      <c r="F23" s="101"/>
      <c r="G23" s="109"/>
      <c r="H23" s="46"/>
    </row>
    <row r="24" spans="1:8" x14ac:dyDescent="0.25">
      <c r="A24" s="81">
        <v>9</v>
      </c>
      <c r="B24" s="83" t="s">
        <v>35</v>
      </c>
      <c r="C24" s="105" t="s">
        <v>36</v>
      </c>
      <c r="D24" s="66" t="s">
        <v>37</v>
      </c>
      <c r="E24" s="68">
        <v>29</v>
      </c>
      <c r="F24" s="99">
        <v>400</v>
      </c>
      <c r="G24" s="110" t="s">
        <v>113</v>
      </c>
      <c r="H24" s="59" t="s">
        <v>116</v>
      </c>
    </row>
    <row r="25" spans="1:8" x14ac:dyDescent="0.25">
      <c r="A25" s="82"/>
      <c r="B25" s="84"/>
      <c r="C25" s="106"/>
      <c r="D25" s="67"/>
      <c r="E25" s="68"/>
      <c r="F25" s="68"/>
      <c r="G25" s="111"/>
      <c r="H25" s="60"/>
    </row>
    <row r="26" spans="1:8" x14ac:dyDescent="0.25">
      <c r="A26" s="72">
        <v>10</v>
      </c>
      <c r="B26" s="74" t="s">
        <v>38</v>
      </c>
      <c r="C26" s="90" t="s">
        <v>39</v>
      </c>
      <c r="D26" s="78" t="s">
        <v>40</v>
      </c>
      <c r="E26" s="65">
        <v>40</v>
      </c>
      <c r="F26" s="100">
        <v>3600</v>
      </c>
      <c r="G26" s="112">
        <v>93</v>
      </c>
      <c r="H26" s="47" t="s">
        <v>115</v>
      </c>
    </row>
    <row r="27" spans="1:8" x14ac:dyDescent="0.25">
      <c r="A27" s="73"/>
      <c r="B27" s="75"/>
      <c r="C27" s="91"/>
      <c r="D27" s="79"/>
      <c r="E27" s="65"/>
      <c r="F27" s="101"/>
      <c r="G27" s="113"/>
      <c r="H27" s="46"/>
    </row>
    <row r="28" spans="1:8" x14ac:dyDescent="0.25">
      <c r="A28" s="72">
        <v>11</v>
      </c>
      <c r="B28" s="74" t="s">
        <v>41</v>
      </c>
      <c r="C28" s="90" t="s">
        <v>39</v>
      </c>
      <c r="D28" s="78" t="s">
        <v>42</v>
      </c>
      <c r="E28" s="65">
        <v>40</v>
      </c>
      <c r="F28" s="100">
        <v>3600</v>
      </c>
      <c r="G28" s="112">
        <v>93</v>
      </c>
      <c r="H28" s="47" t="s">
        <v>115</v>
      </c>
    </row>
    <row r="29" spans="1:8" x14ac:dyDescent="0.25">
      <c r="A29" s="73"/>
      <c r="B29" s="75"/>
      <c r="C29" s="91"/>
      <c r="D29" s="79"/>
      <c r="E29" s="65"/>
      <c r="F29" s="101"/>
      <c r="G29" s="113"/>
      <c r="H29" s="46"/>
    </row>
    <row r="30" spans="1:8" x14ac:dyDescent="0.25">
      <c r="A30" s="72">
        <v>12</v>
      </c>
      <c r="B30" s="74" t="s">
        <v>43</v>
      </c>
      <c r="C30" s="90" t="s">
        <v>44</v>
      </c>
      <c r="D30" s="78" t="s">
        <v>45</v>
      </c>
      <c r="E30" s="65">
        <v>52</v>
      </c>
      <c r="F30" s="100">
        <v>4990</v>
      </c>
      <c r="G30" s="112">
        <v>40</v>
      </c>
      <c r="H30" s="47" t="s">
        <v>116</v>
      </c>
    </row>
    <row r="31" spans="1:8" x14ac:dyDescent="0.25">
      <c r="A31" s="73"/>
      <c r="B31" s="75"/>
      <c r="C31" s="91"/>
      <c r="D31" s="79"/>
      <c r="E31" s="65"/>
      <c r="F31" s="102"/>
      <c r="G31" s="113"/>
      <c r="H31" s="46"/>
    </row>
    <row r="32" spans="1:8" x14ac:dyDescent="0.25">
      <c r="A32" s="72">
        <v>13</v>
      </c>
      <c r="B32" s="74" t="s">
        <v>46</v>
      </c>
      <c r="C32" s="90" t="s">
        <v>47</v>
      </c>
      <c r="D32" s="78" t="s">
        <v>19</v>
      </c>
      <c r="E32" s="65">
        <v>36</v>
      </c>
      <c r="F32" s="100">
        <v>1125</v>
      </c>
      <c r="G32" s="112">
        <v>27</v>
      </c>
      <c r="H32" s="47" t="s">
        <v>114</v>
      </c>
    </row>
    <row r="33" spans="1:8" x14ac:dyDescent="0.25">
      <c r="A33" s="73"/>
      <c r="B33" s="75"/>
      <c r="C33" s="91"/>
      <c r="D33" s="79"/>
      <c r="E33" s="65"/>
      <c r="F33" s="101"/>
      <c r="G33" s="113"/>
      <c r="H33" s="46"/>
    </row>
    <row r="34" spans="1:8" x14ac:dyDescent="0.25">
      <c r="A34" s="72">
        <v>14</v>
      </c>
      <c r="B34" s="74" t="s">
        <v>48</v>
      </c>
      <c r="C34" s="90" t="s">
        <v>47</v>
      </c>
      <c r="D34" s="78" t="s">
        <v>49</v>
      </c>
      <c r="E34" s="65">
        <v>36</v>
      </c>
      <c r="F34" s="100">
        <v>1125</v>
      </c>
      <c r="G34" s="112">
        <v>27</v>
      </c>
      <c r="H34" s="47" t="s">
        <v>114</v>
      </c>
    </row>
    <row r="35" spans="1:8" x14ac:dyDescent="0.25">
      <c r="A35" s="73"/>
      <c r="B35" s="75"/>
      <c r="C35" s="91"/>
      <c r="D35" s="79"/>
      <c r="E35" s="65"/>
      <c r="F35" s="101"/>
      <c r="G35" s="113"/>
      <c r="H35" s="46"/>
    </row>
    <row r="36" spans="1:8" x14ac:dyDescent="0.25">
      <c r="A36" s="72">
        <v>15</v>
      </c>
      <c r="B36" s="74" t="s">
        <v>50</v>
      </c>
      <c r="C36" s="90" t="s">
        <v>51</v>
      </c>
      <c r="D36" s="78" t="s">
        <v>25</v>
      </c>
      <c r="E36" s="65">
        <v>16</v>
      </c>
      <c r="F36" s="80">
        <v>680</v>
      </c>
      <c r="G36" s="112" t="s">
        <v>113</v>
      </c>
      <c r="H36" s="47" t="s">
        <v>114</v>
      </c>
    </row>
    <row r="37" spans="1:8" x14ac:dyDescent="0.25">
      <c r="A37" s="73"/>
      <c r="B37" s="75"/>
      <c r="C37" s="91"/>
      <c r="D37" s="79"/>
      <c r="E37" s="65"/>
      <c r="F37" s="65"/>
      <c r="G37" s="113"/>
      <c r="H37" s="46"/>
    </row>
    <row r="38" spans="1:8" x14ac:dyDescent="0.25">
      <c r="A38" s="72">
        <v>16</v>
      </c>
      <c r="B38" s="74" t="s">
        <v>52</v>
      </c>
      <c r="C38" s="90" t="s">
        <v>53</v>
      </c>
      <c r="D38" s="78" t="s">
        <v>49</v>
      </c>
      <c r="E38" s="65">
        <v>16</v>
      </c>
      <c r="F38" s="80">
        <v>680</v>
      </c>
      <c r="G38" s="112" t="s">
        <v>113</v>
      </c>
      <c r="H38" s="47" t="s">
        <v>114</v>
      </c>
    </row>
    <row r="39" spans="1:8" x14ac:dyDescent="0.25">
      <c r="A39" s="73"/>
      <c r="B39" s="75"/>
      <c r="C39" s="91"/>
      <c r="D39" s="79"/>
      <c r="E39" s="65"/>
      <c r="F39" s="65"/>
      <c r="G39" s="113"/>
      <c r="H39" s="46"/>
    </row>
    <row r="40" spans="1:8" x14ac:dyDescent="0.25">
      <c r="A40" s="72">
        <v>17</v>
      </c>
      <c r="B40" s="74" t="s">
        <v>54</v>
      </c>
      <c r="C40" s="90" t="s">
        <v>55</v>
      </c>
      <c r="D40" s="78" t="s">
        <v>56</v>
      </c>
      <c r="E40" s="65">
        <v>36</v>
      </c>
      <c r="F40" s="100">
        <v>1125</v>
      </c>
      <c r="G40" s="103">
        <v>27</v>
      </c>
      <c r="H40" s="47" t="s">
        <v>114</v>
      </c>
    </row>
    <row r="41" spans="1:8" x14ac:dyDescent="0.25">
      <c r="A41" s="73"/>
      <c r="B41" s="75"/>
      <c r="C41" s="91"/>
      <c r="D41" s="79"/>
      <c r="E41" s="65"/>
      <c r="F41" s="101"/>
      <c r="G41" s="104"/>
      <c r="H41" s="46"/>
    </row>
    <row r="42" spans="1:8" x14ac:dyDescent="0.25">
      <c r="A42" s="72">
        <v>18</v>
      </c>
      <c r="B42" s="74" t="s">
        <v>57</v>
      </c>
      <c r="C42" s="90" t="s">
        <v>58</v>
      </c>
      <c r="D42" s="78" t="s">
        <v>59</v>
      </c>
      <c r="E42" s="65">
        <v>47</v>
      </c>
      <c r="F42" s="100">
        <v>4530.2</v>
      </c>
      <c r="G42" s="103">
        <v>69</v>
      </c>
      <c r="H42" s="47" t="s">
        <v>114</v>
      </c>
    </row>
    <row r="43" spans="1:8" x14ac:dyDescent="0.25">
      <c r="A43" s="73"/>
      <c r="B43" s="75"/>
      <c r="C43" s="91"/>
      <c r="D43" s="79"/>
      <c r="E43" s="65"/>
      <c r="F43" s="102"/>
      <c r="G43" s="104"/>
      <c r="H43" s="46"/>
    </row>
    <row r="44" spans="1:8" x14ac:dyDescent="0.25">
      <c r="A44" s="72">
        <v>19</v>
      </c>
      <c r="B44" s="74" t="s">
        <v>60</v>
      </c>
      <c r="C44" s="90" t="s">
        <v>61</v>
      </c>
      <c r="D44" s="78" t="s">
        <v>62</v>
      </c>
      <c r="E44" s="65">
        <v>49</v>
      </c>
      <c r="F44" s="100">
        <v>9960</v>
      </c>
      <c r="G44" s="112">
        <v>35</v>
      </c>
      <c r="H44" s="47" t="s">
        <v>114</v>
      </c>
    </row>
    <row r="45" spans="1:8" x14ac:dyDescent="0.25">
      <c r="A45" s="73"/>
      <c r="B45" s="75"/>
      <c r="C45" s="91"/>
      <c r="D45" s="79"/>
      <c r="E45" s="65"/>
      <c r="F45" s="102"/>
      <c r="G45" s="113"/>
      <c r="H45" s="46"/>
    </row>
    <row r="46" spans="1:8" ht="15" customHeight="1" x14ac:dyDescent="0.25">
      <c r="A46" s="72">
        <v>20</v>
      </c>
      <c r="B46" s="74" t="s">
        <v>63</v>
      </c>
      <c r="C46" s="90" t="s">
        <v>64</v>
      </c>
      <c r="D46" s="78" t="s">
        <v>65</v>
      </c>
      <c r="E46" s="65">
        <v>37</v>
      </c>
      <c r="F46" s="100">
        <v>2440</v>
      </c>
      <c r="G46" s="103">
        <v>71</v>
      </c>
      <c r="H46" s="47" t="s">
        <v>114</v>
      </c>
    </row>
    <row r="47" spans="1:8" x14ac:dyDescent="0.25">
      <c r="A47" s="73"/>
      <c r="B47" s="75"/>
      <c r="C47" s="91"/>
      <c r="D47" s="79"/>
      <c r="E47" s="65"/>
      <c r="F47" s="101"/>
      <c r="G47" s="104"/>
      <c r="H47" s="46"/>
    </row>
    <row r="48" spans="1:8" ht="15" customHeight="1" x14ac:dyDescent="0.25">
      <c r="A48" s="72">
        <v>21</v>
      </c>
      <c r="B48" s="74" t="s">
        <v>66</v>
      </c>
      <c r="C48" s="90" t="s">
        <v>67</v>
      </c>
      <c r="D48" s="78" t="s">
        <v>68</v>
      </c>
      <c r="E48" s="65">
        <v>51</v>
      </c>
      <c r="F48" s="100">
        <v>435</v>
      </c>
      <c r="G48" s="112">
        <v>106</v>
      </c>
      <c r="H48" s="47" t="s">
        <v>117</v>
      </c>
    </row>
    <row r="49" spans="1:8" x14ac:dyDescent="0.25">
      <c r="A49" s="73"/>
      <c r="B49" s="75"/>
      <c r="C49" s="91"/>
      <c r="D49" s="79"/>
      <c r="E49" s="65"/>
      <c r="F49" s="102"/>
      <c r="G49" s="113"/>
      <c r="H49" s="46"/>
    </row>
    <row r="50" spans="1:8" x14ac:dyDescent="0.25">
      <c r="A50" s="72">
        <v>22</v>
      </c>
      <c r="B50" s="74" t="s">
        <v>69</v>
      </c>
      <c r="C50" s="90" t="s">
        <v>36</v>
      </c>
      <c r="D50" s="78" t="s">
        <v>70</v>
      </c>
      <c r="E50" s="65">
        <v>22</v>
      </c>
      <c r="F50" s="80">
        <v>115</v>
      </c>
      <c r="G50" s="112" t="s">
        <v>113</v>
      </c>
      <c r="H50" s="47" t="s">
        <v>114</v>
      </c>
    </row>
    <row r="51" spans="1:8" x14ac:dyDescent="0.25">
      <c r="A51" s="73"/>
      <c r="B51" s="75"/>
      <c r="C51" s="91"/>
      <c r="D51" s="79"/>
      <c r="E51" s="65"/>
      <c r="F51" s="65"/>
      <c r="G51" s="113"/>
      <c r="H51" s="46"/>
    </row>
    <row r="52" spans="1:8" x14ac:dyDescent="0.25">
      <c r="A52" s="72">
        <v>23</v>
      </c>
      <c r="B52" s="74" t="s">
        <v>71</v>
      </c>
      <c r="C52" s="90" t="s">
        <v>72</v>
      </c>
      <c r="D52" s="78" t="s">
        <v>73</v>
      </c>
      <c r="E52" s="65">
        <v>37</v>
      </c>
      <c r="F52" s="100">
        <v>2440</v>
      </c>
      <c r="G52" s="112">
        <v>71</v>
      </c>
      <c r="H52" s="47" t="s">
        <v>114</v>
      </c>
    </row>
    <row r="53" spans="1:8" x14ac:dyDescent="0.25">
      <c r="A53" s="73"/>
      <c r="B53" s="75"/>
      <c r="C53" s="91"/>
      <c r="D53" s="79"/>
      <c r="E53" s="65"/>
      <c r="F53" s="101"/>
      <c r="G53" s="113"/>
      <c r="H53" s="46"/>
    </row>
    <row r="54" spans="1:8" x14ac:dyDescent="0.25">
      <c r="A54" s="72">
        <v>24</v>
      </c>
      <c r="B54" s="74" t="s">
        <v>74</v>
      </c>
      <c r="C54" s="90" t="s">
        <v>75</v>
      </c>
      <c r="D54" s="78" t="s">
        <v>76</v>
      </c>
      <c r="E54" s="65">
        <v>37</v>
      </c>
      <c r="F54" s="100">
        <v>2440</v>
      </c>
      <c r="G54" s="112">
        <v>71</v>
      </c>
      <c r="H54" s="50" t="s">
        <v>114</v>
      </c>
    </row>
    <row r="55" spans="1:8" x14ac:dyDescent="0.25">
      <c r="A55" s="73"/>
      <c r="B55" s="75"/>
      <c r="C55" s="91"/>
      <c r="D55" s="79"/>
      <c r="E55" s="65"/>
      <c r="F55" s="101"/>
      <c r="G55" s="113"/>
      <c r="H55" s="46"/>
    </row>
    <row r="56" spans="1:8" x14ac:dyDescent="0.25">
      <c r="A56" s="13"/>
      <c r="B56" s="14"/>
      <c r="C56" s="14"/>
      <c r="D56" s="15"/>
      <c r="E56" s="16"/>
      <c r="F56" s="17">
        <f>SUM(F8:F55)</f>
        <v>62685.2</v>
      </c>
    </row>
    <row r="57" spans="1:8" x14ac:dyDescent="0.25">
      <c r="A57" s="94" t="s">
        <v>8</v>
      </c>
      <c r="B57" s="94"/>
      <c r="C57" s="94"/>
      <c r="D57" s="94"/>
      <c r="E57" s="94"/>
      <c r="F57" s="94"/>
    </row>
    <row r="58" spans="1:8" x14ac:dyDescent="0.25">
      <c r="A58" s="8"/>
      <c r="B58" s="9" t="s">
        <v>3</v>
      </c>
      <c r="C58" s="9" t="s">
        <v>4</v>
      </c>
      <c r="D58" s="10" t="s">
        <v>5</v>
      </c>
      <c r="E58" s="9" t="s">
        <v>6</v>
      </c>
      <c r="F58" s="18" t="s">
        <v>7</v>
      </c>
    </row>
    <row r="59" spans="1:8" ht="45" x14ac:dyDescent="0.25">
      <c r="A59" s="19">
        <v>1</v>
      </c>
      <c r="B59" s="20" t="s">
        <v>9</v>
      </c>
      <c r="C59" s="41" t="s">
        <v>13</v>
      </c>
      <c r="D59" s="21" t="s">
        <v>10</v>
      </c>
      <c r="E59" s="22">
        <v>1</v>
      </c>
      <c r="F59" s="23">
        <v>1800</v>
      </c>
    </row>
    <row r="60" spans="1:8" ht="45" x14ac:dyDescent="0.25">
      <c r="A60" s="19">
        <v>2</v>
      </c>
      <c r="B60" s="20" t="s">
        <v>9</v>
      </c>
      <c r="C60" s="41" t="s">
        <v>13</v>
      </c>
      <c r="D60" s="21" t="s">
        <v>10</v>
      </c>
      <c r="E60" s="22">
        <v>1</v>
      </c>
      <c r="F60" s="23">
        <v>1800</v>
      </c>
    </row>
    <row r="61" spans="1:8" ht="45" x14ac:dyDescent="0.25">
      <c r="A61" s="19">
        <v>3</v>
      </c>
      <c r="B61" s="20" t="s">
        <v>9</v>
      </c>
      <c r="C61" s="41" t="s">
        <v>13</v>
      </c>
      <c r="D61" s="21" t="s">
        <v>10</v>
      </c>
      <c r="E61" s="22">
        <v>1</v>
      </c>
      <c r="F61" s="23">
        <v>1200</v>
      </c>
    </row>
    <row r="62" spans="1:8" ht="45" x14ac:dyDescent="0.25">
      <c r="A62" s="19">
        <v>5</v>
      </c>
      <c r="B62" s="20" t="s">
        <v>9</v>
      </c>
      <c r="C62" s="41" t="s">
        <v>13</v>
      </c>
      <c r="D62" s="21" t="s">
        <v>10</v>
      </c>
      <c r="E62" s="22">
        <v>1</v>
      </c>
      <c r="F62" s="23">
        <v>1400</v>
      </c>
    </row>
    <row r="63" spans="1:8" ht="45" x14ac:dyDescent="0.25">
      <c r="A63" s="19">
        <v>6</v>
      </c>
      <c r="B63" s="20" t="s">
        <v>9</v>
      </c>
      <c r="C63" s="41" t="s">
        <v>13</v>
      </c>
      <c r="D63" s="21" t="s">
        <v>10</v>
      </c>
      <c r="E63" s="22">
        <v>1</v>
      </c>
      <c r="F63" s="23">
        <v>1400</v>
      </c>
    </row>
    <row r="64" spans="1:8" ht="45" x14ac:dyDescent="0.25">
      <c r="A64" s="19">
        <v>7</v>
      </c>
      <c r="B64" s="20" t="s">
        <v>9</v>
      </c>
      <c r="C64" s="41" t="s">
        <v>13</v>
      </c>
      <c r="D64" s="21" t="s">
        <v>10</v>
      </c>
      <c r="E64" s="22">
        <v>1</v>
      </c>
      <c r="F64" s="24">
        <v>1400</v>
      </c>
    </row>
    <row r="65" spans="1:9" x14ac:dyDescent="0.25">
      <c r="A65" s="19">
        <v>8</v>
      </c>
      <c r="B65" s="37" t="s">
        <v>74</v>
      </c>
      <c r="C65" s="37" t="s">
        <v>75</v>
      </c>
      <c r="D65" s="42" t="s">
        <v>76</v>
      </c>
      <c r="E65" s="22">
        <v>5</v>
      </c>
      <c r="F65" s="23">
        <v>395</v>
      </c>
    </row>
    <row r="66" spans="1:9" ht="15.75" thickBot="1" x14ac:dyDescent="0.3">
      <c r="A66" s="25"/>
      <c r="B66" s="26"/>
      <c r="C66" s="26"/>
      <c r="D66" s="27"/>
      <c r="E66" s="28"/>
      <c r="F66" s="43">
        <f>SUM(F59:F64)</f>
        <v>9000</v>
      </c>
    </row>
    <row r="67" spans="1:9" ht="15.75" thickBot="1" x14ac:dyDescent="0.3">
      <c r="A67" s="3"/>
      <c r="B67" s="2"/>
      <c r="C67" s="2"/>
      <c r="D67" s="4"/>
      <c r="E67" s="6"/>
      <c r="F67" s="30">
        <f>SUM(F66,F56)</f>
        <v>71685.2</v>
      </c>
    </row>
    <row r="68" spans="1:9" x14ac:dyDescent="0.25">
      <c r="A68" s="3"/>
      <c r="B68" s="2"/>
      <c r="C68" s="2"/>
      <c r="D68" s="4"/>
      <c r="E68" s="6"/>
      <c r="F68" s="31"/>
    </row>
    <row r="69" spans="1:9" x14ac:dyDescent="0.25">
      <c r="A69" s="3"/>
      <c r="B69" s="2"/>
      <c r="C69" s="2"/>
      <c r="D69" s="4"/>
      <c r="E69" s="6"/>
      <c r="F69" s="5"/>
    </row>
    <row r="70" spans="1:9" ht="18.75" x14ac:dyDescent="0.25">
      <c r="A70" s="95" t="s">
        <v>0</v>
      </c>
      <c r="B70" s="95"/>
      <c r="C70" s="95"/>
      <c r="D70" s="95"/>
      <c r="E70" s="95"/>
      <c r="F70" s="95"/>
    </row>
    <row r="71" spans="1:9" x14ac:dyDescent="0.25">
      <c r="A71" s="3"/>
      <c r="B71" s="2"/>
      <c r="C71" s="2"/>
      <c r="D71" s="4"/>
      <c r="E71" s="2"/>
      <c r="F71" s="5"/>
    </row>
    <row r="72" spans="1:9" x14ac:dyDescent="0.25">
      <c r="A72" s="3"/>
      <c r="B72" s="2"/>
      <c r="C72" s="2"/>
      <c r="D72" s="4"/>
      <c r="E72" s="63"/>
      <c r="F72" s="5"/>
    </row>
    <row r="73" spans="1:9" x14ac:dyDescent="0.25">
      <c r="A73" s="3"/>
      <c r="B73" s="2"/>
      <c r="C73" s="2"/>
      <c r="D73" s="4"/>
      <c r="E73" s="64"/>
      <c r="F73" s="5"/>
    </row>
    <row r="74" spans="1:9" x14ac:dyDescent="0.25">
      <c r="A74" s="3"/>
      <c r="B74" s="2"/>
      <c r="C74" s="2"/>
      <c r="D74" s="4"/>
      <c r="E74" s="6"/>
      <c r="F74" s="7" t="s">
        <v>11</v>
      </c>
    </row>
    <row r="75" spans="1:9" x14ac:dyDescent="0.25">
      <c r="A75" s="8"/>
      <c r="B75" s="96" t="s">
        <v>12</v>
      </c>
      <c r="C75" s="97"/>
      <c r="D75" s="97"/>
      <c r="E75" s="97"/>
      <c r="F75" s="98"/>
    </row>
    <row r="76" spans="1:9" s="56" customFormat="1" x14ac:dyDescent="0.25">
      <c r="A76" s="53"/>
      <c r="B76" s="45" t="s">
        <v>3</v>
      </c>
      <c r="C76" s="45" t="s">
        <v>4</v>
      </c>
      <c r="D76" s="54" t="s">
        <v>5</v>
      </c>
      <c r="E76" s="45" t="s">
        <v>6</v>
      </c>
      <c r="F76" s="55" t="s">
        <v>7</v>
      </c>
      <c r="G76" s="55" t="s">
        <v>111</v>
      </c>
      <c r="H76" s="44" t="s">
        <v>112</v>
      </c>
      <c r="I76" s="44" t="s">
        <v>118</v>
      </c>
    </row>
    <row r="77" spans="1:9" x14ac:dyDescent="0.25">
      <c r="A77" s="81">
        <v>1</v>
      </c>
      <c r="B77" s="83" t="s">
        <v>35</v>
      </c>
      <c r="C77" s="85" t="s">
        <v>36</v>
      </c>
      <c r="D77" s="66" t="s">
        <v>37</v>
      </c>
      <c r="E77" s="68">
        <v>2</v>
      </c>
      <c r="F77" s="99">
        <v>685</v>
      </c>
      <c r="G77" s="110">
        <v>93</v>
      </c>
      <c r="H77" s="61" t="s">
        <v>116</v>
      </c>
      <c r="I77" s="68">
        <v>601</v>
      </c>
    </row>
    <row r="78" spans="1:9" x14ac:dyDescent="0.25">
      <c r="A78" s="82"/>
      <c r="B78" s="84"/>
      <c r="C78" s="86"/>
      <c r="D78" s="67"/>
      <c r="E78" s="68"/>
      <c r="F78" s="68"/>
      <c r="G78" s="111"/>
      <c r="H78" s="62"/>
      <c r="I78" s="68"/>
    </row>
    <row r="79" spans="1:9" x14ac:dyDescent="0.25">
      <c r="A79" s="72">
        <v>2</v>
      </c>
      <c r="B79" s="74" t="s">
        <v>77</v>
      </c>
      <c r="C79" s="76" t="s">
        <v>78</v>
      </c>
      <c r="D79" s="78" t="s">
        <v>79</v>
      </c>
      <c r="E79" s="65">
        <v>1</v>
      </c>
      <c r="F79" s="80">
        <v>145</v>
      </c>
      <c r="G79" s="108" t="s">
        <v>113</v>
      </c>
      <c r="H79" s="57" t="s">
        <v>114</v>
      </c>
      <c r="I79" s="65">
        <v>21522</v>
      </c>
    </row>
    <row r="80" spans="1:9" x14ac:dyDescent="0.25">
      <c r="A80" s="73"/>
      <c r="B80" s="75"/>
      <c r="C80" s="77"/>
      <c r="D80" s="79"/>
      <c r="E80" s="65"/>
      <c r="F80" s="65"/>
      <c r="G80" s="109"/>
      <c r="H80" s="58"/>
      <c r="I80" s="65"/>
    </row>
    <row r="81" spans="1:9" x14ac:dyDescent="0.25">
      <c r="A81" s="72">
        <v>3</v>
      </c>
      <c r="B81" s="74" t="s">
        <v>80</v>
      </c>
      <c r="C81" s="76" t="s">
        <v>81</v>
      </c>
      <c r="D81" s="78" t="s">
        <v>82</v>
      </c>
      <c r="E81" s="65">
        <v>1</v>
      </c>
      <c r="F81" s="80">
        <v>145</v>
      </c>
      <c r="G81" s="108" t="s">
        <v>113</v>
      </c>
      <c r="H81" s="57" t="s">
        <v>114</v>
      </c>
      <c r="I81" s="65">
        <v>9208</v>
      </c>
    </row>
    <row r="82" spans="1:9" x14ac:dyDescent="0.25">
      <c r="A82" s="73"/>
      <c r="B82" s="75"/>
      <c r="C82" s="77"/>
      <c r="D82" s="79"/>
      <c r="E82" s="65"/>
      <c r="F82" s="65"/>
      <c r="G82" s="109"/>
      <c r="H82" s="58"/>
      <c r="I82" s="65"/>
    </row>
    <row r="83" spans="1:9" x14ac:dyDescent="0.25">
      <c r="A83" s="72">
        <v>4</v>
      </c>
      <c r="B83" s="74" t="s">
        <v>83</v>
      </c>
      <c r="C83" s="76" t="s">
        <v>84</v>
      </c>
      <c r="D83" s="78" t="s">
        <v>85</v>
      </c>
      <c r="E83" s="65">
        <v>2</v>
      </c>
      <c r="F83" s="80">
        <v>115</v>
      </c>
      <c r="G83" s="108" t="s">
        <v>113</v>
      </c>
      <c r="H83" s="57" t="s">
        <v>114</v>
      </c>
      <c r="I83" s="65">
        <v>18084</v>
      </c>
    </row>
    <row r="84" spans="1:9" x14ac:dyDescent="0.25">
      <c r="A84" s="73"/>
      <c r="B84" s="75"/>
      <c r="C84" s="77"/>
      <c r="D84" s="79"/>
      <c r="E84" s="65"/>
      <c r="F84" s="65"/>
      <c r="G84" s="109"/>
      <c r="H84" s="58"/>
      <c r="I84" s="65"/>
    </row>
    <row r="85" spans="1:9" x14ac:dyDescent="0.25">
      <c r="A85" s="72">
        <v>5</v>
      </c>
      <c r="B85" s="74" t="s">
        <v>86</v>
      </c>
      <c r="C85" s="76" t="s">
        <v>84</v>
      </c>
      <c r="D85" s="78" t="s">
        <v>87</v>
      </c>
      <c r="E85" s="65">
        <v>2</v>
      </c>
      <c r="F85" s="80">
        <v>115</v>
      </c>
      <c r="G85" s="108" t="s">
        <v>113</v>
      </c>
      <c r="H85" s="57" t="s">
        <v>114</v>
      </c>
      <c r="I85" s="65">
        <v>18080</v>
      </c>
    </row>
    <row r="86" spans="1:9" x14ac:dyDescent="0.25">
      <c r="A86" s="73"/>
      <c r="B86" s="75"/>
      <c r="C86" s="77"/>
      <c r="D86" s="79"/>
      <c r="E86" s="65"/>
      <c r="F86" s="65"/>
      <c r="G86" s="109"/>
      <c r="H86" s="58"/>
      <c r="I86" s="65"/>
    </row>
    <row r="87" spans="1:9" x14ac:dyDescent="0.25">
      <c r="A87" s="72">
        <v>6</v>
      </c>
      <c r="B87" s="74" t="s">
        <v>88</v>
      </c>
      <c r="C87" s="76" t="s">
        <v>29</v>
      </c>
      <c r="D87" s="78" t="s">
        <v>89</v>
      </c>
      <c r="E87" s="65">
        <v>2</v>
      </c>
      <c r="F87" s="80">
        <v>115</v>
      </c>
      <c r="G87" s="108" t="s">
        <v>113</v>
      </c>
      <c r="H87" s="57" t="s">
        <v>114</v>
      </c>
      <c r="I87" s="65">
        <v>17846</v>
      </c>
    </row>
    <row r="88" spans="1:9" x14ac:dyDescent="0.25">
      <c r="A88" s="73"/>
      <c r="B88" s="75"/>
      <c r="C88" s="77"/>
      <c r="D88" s="79"/>
      <c r="E88" s="65"/>
      <c r="F88" s="65"/>
      <c r="G88" s="109"/>
      <c r="H88" s="58"/>
      <c r="I88" s="65"/>
    </row>
    <row r="89" spans="1:9" x14ac:dyDescent="0.25">
      <c r="A89" s="72">
        <v>7</v>
      </c>
      <c r="B89" s="74" t="s">
        <v>90</v>
      </c>
      <c r="C89" s="76" t="s">
        <v>91</v>
      </c>
      <c r="D89" s="78" t="s">
        <v>92</v>
      </c>
      <c r="E89" s="65">
        <v>2</v>
      </c>
      <c r="F89" s="80">
        <v>115</v>
      </c>
      <c r="G89" s="108" t="s">
        <v>113</v>
      </c>
      <c r="H89" s="57" t="s">
        <v>114</v>
      </c>
      <c r="I89" s="65">
        <v>56766</v>
      </c>
    </row>
    <row r="90" spans="1:9" x14ac:dyDescent="0.25">
      <c r="A90" s="73"/>
      <c r="B90" s="75"/>
      <c r="C90" s="77"/>
      <c r="D90" s="79"/>
      <c r="E90" s="65"/>
      <c r="F90" s="65"/>
      <c r="G90" s="109"/>
      <c r="H90" s="58"/>
      <c r="I90" s="65"/>
    </row>
    <row r="91" spans="1:9" x14ac:dyDescent="0.25">
      <c r="A91" s="72">
        <v>8</v>
      </c>
      <c r="B91" s="74" t="s">
        <v>93</v>
      </c>
      <c r="C91" s="76" t="s">
        <v>94</v>
      </c>
      <c r="D91" s="78" t="s">
        <v>95</v>
      </c>
      <c r="E91" s="65">
        <v>1</v>
      </c>
      <c r="F91" s="80">
        <v>145</v>
      </c>
      <c r="G91" s="108" t="s">
        <v>113</v>
      </c>
      <c r="H91" s="57" t="s">
        <v>114</v>
      </c>
      <c r="I91" s="65">
        <v>9839</v>
      </c>
    </row>
    <row r="92" spans="1:9" x14ac:dyDescent="0.25">
      <c r="A92" s="73"/>
      <c r="B92" s="75"/>
      <c r="C92" s="77"/>
      <c r="D92" s="79"/>
      <c r="E92" s="65"/>
      <c r="F92" s="65"/>
      <c r="G92" s="109"/>
      <c r="H92" s="58"/>
      <c r="I92" s="65"/>
    </row>
    <row r="93" spans="1:9" x14ac:dyDescent="0.25">
      <c r="A93" s="72">
        <v>15</v>
      </c>
      <c r="B93" s="74" t="s">
        <v>50</v>
      </c>
      <c r="C93" s="90" t="s">
        <v>51</v>
      </c>
      <c r="D93" s="78" t="s">
        <v>25</v>
      </c>
      <c r="E93" s="65">
        <v>1</v>
      </c>
      <c r="F93" s="80">
        <v>145</v>
      </c>
      <c r="G93" s="108" t="s">
        <v>113</v>
      </c>
      <c r="H93" s="57" t="s">
        <v>114</v>
      </c>
      <c r="I93" s="65">
        <v>4172</v>
      </c>
    </row>
    <row r="94" spans="1:9" x14ac:dyDescent="0.25">
      <c r="A94" s="73"/>
      <c r="B94" s="75"/>
      <c r="C94" s="91"/>
      <c r="D94" s="79"/>
      <c r="E94" s="65"/>
      <c r="F94" s="65"/>
      <c r="G94" s="109"/>
      <c r="H94" s="58"/>
      <c r="I94" s="65"/>
    </row>
    <row r="95" spans="1:9" x14ac:dyDescent="0.25">
      <c r="A95" s="72">
        <v>16</v>
      </c>
      <c r="B95" s="74" t="s">
        <v>52</v>
      </c>
      <c r="C95" s="90" t="s">
        <v>53</v>
      </c>
      <c r="D95" s="78" t="s">
        <v>49</v>
      </c>
      <c r="E95" s="65">
        <v>1</v>
      </c>
      <c r="F95" s="80">
        <v>145</v>
      </c>
      <c r="G95" s="108" t="s">
        <v>113</v>
      </c>
      <c r="H95" s="52" t="s">
        <v>114</v>
      </c>
      <c r="I95" s="65">
        <v>4175</v>
      </c>
    </row>
    <row r="96" spans="1:9" x14ac:dyDescent="0.25">
      <c r="A96" s="73"/>
      <c r="B96" s="75"/>
      <c r="C96" s="91"/>
      <c r="D96" s="79"/>
      <c r="E96" s="65"/>
      <c r="F96" s="65"/>
      <c r="G96" s="109"/>
      <c r="H96" s="52"/>
      <c r="I96" s="65"/>
    </row>
    <row r="97" spans="1:9" x14ac:dyDescent="0.25">
      <c r="A97" s="72">
        <v>9</v>
      </c>
      <c r="B97" s="74" t="s">
        <v>96</v>
      </c>
      <c r="C97" s="76" t="s">
        <v>55</v>
      </c>
      <c r="D97" s="78" t="s">
        <v>97</v>
      </c>
      <c r="E97" s="65">
        <v>1</v>
      </c>
      <c r="F97" s="92">
        <v>615</v>
      </c>
      <c r="G97" s="114">
        <v>27</v>
      </c>
      <c r="H97" s="57" t="s">
        <v>114</v>
      </c>
      <c r="I97" s="65">
        <v>20583</v>
      </c>
    </row>
    <row r="98" spans="1:9" x14ac:dyDescent="0.25">
      <c r="A98" s="73"/>
      <c r="B98" s="75"/>
      <c r="C98" s="77"/>
      <c r="D98" s="79"/>
      <c r="E98" s="65"/>
      <c r="F98" s="93"/>
      <c r="G98" s="115"/>
      <c r="H98" s="58"/>
      <c r="I98" s="65"/>
    </row>
    <row r="99" spans="1:9" x14ac:dyDescent="0.25">
      <c r="A99" s="72">
        <v>10</v>
      </c>
      <c r="B99" s="74" t="s">
        <v>98</v>
      </c>
      <c r="C99" s="76" t="s">
        <v>99</v>
      </c>
      <c r="D99" s="78" t="s">
        <v>100</v>
      </c>
      <c r="E99" s="65">
        <v>1</v>
      </c>
      <c r="F99" s="80">
        <v>145</v>
      </c>
      <c r="G99" s="108" t="s">
        <v>113</v>
      </c>
      <c r="H99" s="57" t="s">
        <v>114</v>
      </c>
      <c r="I99" s="65">
        <v>9018</v>
      </c>
    </row>
    <row r="100" spans="1:9" x14ac:dyDescent="0.25">
      <c r="A100" s="73"/>
      <c r="B100" s="75"/>
      <c r="C100" s="77"/>
      <c r="D100" s="79"/>
      <c r="E100" s="65"/>
      <c r="F100" s="65"/>
      <c r="G100" s="109"/>
      <c r="H100" s="58"/>
      <c r="I100" s="65"/>
    </row>
    <row r="101" spans="1:9" ht="15" customHeight="1" x14ac:dyDescent="0.25">
      <c r="A101" s="72">
        <v>11</v>
      </c>
      <c r="B101" s="74" t="s">
        <v>101</v>
      </c>
      <c r="C101" s="76" t="s">
        <v>102</v>
      </c>
      <c r="D101" s="78" t="s">
        <v>103</v>
      </c>
      <c r="E101" s="65">
        <v>5</v>
      </c>
      <c r="F101" s="80">
        <v>125</v>
      </c>
      <c r="G101" s="108" t="s">
        <v>113</v>
      </c>
      <c r="H101" s="57" t="s">
        <v>114</v>
      </c>
      <c r="I101" s="65">
        <v>54325</v>
      </c>
    </row>
    <row r="102" spans="1:9" x14ac:dyDescent="0.25">
      <c r="A102" s="73"/>
      <c r="B102" s="75"/>
      <c r="C102" s="77"/>
      <c r="D102" s="79"/>
      <c r="E102" s="65"/>
      <c r="F102" s="65"/>
      <c r="G102" s="109"/>
      <c r="H102" s="58"/>
      <c r="I102" s="65"/>
    </row>
    <row r="103" spans="1:9" x14ac:dyDescent="0.25">
      <c r="A103" s="72">
        <v>12</v>
      </c>
      <c r="B103" s="74" t="s">
        <v>104</v>
      </c>
      <c r="C103" s="76" t="s">
        <v>102</v>
      </c>
      <c r="D103" s="78" t="s">
        <v>105</v>
      </c>
      <c r="E103" s="65">
        <v>5</v>
      </c>
      <c r="F103" s="80">
        <v>125</v>
      </c>
      <c r="G103" s="108" t="s">
        <v>113</v>
      </c>
      <c r="H103" s="57" t="s">
        <v>114</v>
      </c>
      <c r="I103" s="65">
        <v>54326</v>
      </c>
    </row>
    <row r="104" spans="1:9" x14ac:dyDescent="0.25">
      <c r="A104" s="73"/>
      <c r="B104" s="75"/>
      <c r="C104" s="77"/>
      <c r="D104" s="79"/>
      <c r="E104" s="65"/>
      <c r="F104" s="65"/>
      <c r="G104" s="109"/>
      <c r="H104" s="58"/>
      <c r="I104" s="65"/>
    </row>
    <row r="105" spans="1:9" x14ac:dyDescent="0.25">
      <c r="A105" s="72">
        <v>13</v>
      </c>
      <c r="B105" s="74" t="s">
        <v>106</v>
      </c>
      <c r="C105" s="76" t="s">
        <v>102</v>
      </c>
      <c r="D105" s="78" t="s">
        <v>107</v>
      </c>
      <c r="E105" s="65">
        <v>5</v>
      </c>
      <c r="F105" s="80">
        <v>125</v>
      </c>
      <c r="G105" s="108" t="s">
        <v>113</v>
      </c>
      <c r="H105" s="57" t="s">
        <v>114</v>
      </c>
      <c r="I105" s="65">
        <v>54324</v>
      </c>
    </row>
    <row r="106" spans="1:9" x14ac:dyDescent="0.25">
      <c r="A106" s="73"/>
      <c r="B106" s="75"/>
      <c r="C106" s="77"/>
      <c r="D106" s="79"/>
      <c r="E106" s="65"/>
      <c r="F106" s="65"/>
      <c r="G106" s="109"/>
      <c r="H106" s="58"/>
      <c r="I106" s="65"/>
    </row>
    <row r="107" spans="1:9" x14ac:dyDescent="0.25">
      <c r="A107" s="72">
        <v>14</v>
      </c>
      <c r="B107" s="74" t="s">
        <v>108</v>
      </c>
      <c r="C107" s="76" t="s">
        <v>102</v>
      </c>
      <c r="D107" s="78" t="s">
        <v>109</v>
      </c>
      <c r="E107" s="65">
        <v>5</v>
      </c>
      <c r="F107" s="80">
        <v>125</v>
      </c>
      <c r="G107" s="108" t="s">
        <v>113</v>
      </c>
      <c r="H107" s="57" t="s">
        <v>114</v>
      </c>
      <c r="I107" s="65">
        <v>54327</v>
      </c>
    </row>
    <row r="108" spans="1:9" x14ac:dyDescent="0.25">
      <c r="A108" s="73"/>
      <c r="B108" s="75"/>
      <c r="C108" s="77"/>
      <c r="D108" s="79"/>
      <c r="E108" s="65"/>
      <c r="F108" s="65"/>
      <c r="G108" s="109"/>
      <c r="H108" s="58"/>
      <c r="I108" s="65"/>
    </row>
    <row r="109" spans="1:9" x14ac:dyDescent="0.25">
      <c r="A109" s="81">
        <v>15</v>
      </c>
      <c r="B109" s="83" t="s">
        <v>69</v>
      </c>
      <c r="C109" s="85" t="s">
        <v>36</v>
      </c>
      <c r="D109" s="66" t="s">
        <v>70</v>
      </c>
      <c r="E109" s="87" t="s">
        <v>110</v>
      </c>
      <c r="F109" s="88">
        <v>2500</v>
      </c>
      <c r="G109" s="110">
        <v>69</v>
      </c>
      <c r="H109" s="61" t="s">
        <v>114</v>
      </c>
      <c r="I109" s="66" t="s">
        <v>119</v>
      </c>
    </row>
    <row r="110" spans="1:9" x14ac:dyDescent="0.25">
      <c r="A110" s="82"/>
      <c r="B110" s="84"/>
      <c r="C110" s="86"/>
      <c r="D110" s="67"/>
      <c r="E110" s="87"/>
      <c r="F110" s="89"/>
      <c r="G110" s="111"/>
      <c r="H110" s="62"/>
      <c r="I110" s="67"/>
    </row>
    <row r="111" spans="1:9" x14ac:dyDescent="0.25">
      <c r="A111" s="13"/>
      <c r="B111" s="14"/>
      <c r="C111" s="14"/>
      <c r="D111" s="15"/>
      <c r="E111" s="16"/>
      <c r="F111" s="17">
        <f>SUM(F77:F110)</f>
        <v>5630</v>
      </c>
    </row>
    <row r="112" spans="1:9" x14ac:dyDescent="0.25">
      <c r="A112" s="69" t="s">
        <v>8</v>
      </c>
      <c r="B112" s="70"/>
      <c r="C112" s="70"/>
      <c r="D112" s="70"/>
      <c r="E112" s="70"/>
      <c r="F112" s="71"/>
    </row>
    <row r="113" spans="1:6" x14ac:dyDescent="0.25">
      <c r="A113" s="8"/>
      <c r="B113" s="9" t="s">
        <v>3</v>
      </c>
      <c r="C113" s="9" t="s">
        <v>4</v>
      </c>
      <c r="D113" s="10" t="s">
        <v>5</v>
      </c>
      <c r="E113" s="9" t="s">
        <v>6</v>
      </c>
      <c r="F113" s="18" t="s">
        <v>7</v>
      </c>
    </row>
    <row r="114" spans="1:6" x14ac:dyDescent="0.25">
      <c r="A114" s="19">
        <v>1</v>
      </c>
      <c r="B114" s="20"/>
      <c r="C114" s="20"/>
      <c r="D114" s="21"/>
      <c r="E114" s="32"/>
      <c r="F114" s="33"/>
    </row>
    <row r="115" spans="1:6" x14ac:dyDescent="0.25">
      <c r="A115" s="19">
        <v>2</v>
      </c>
      <c r="B115" s="20"/>
      <c r="C115" s="20"/>
      <c r="D115" s="21"/>
      <c r="E115" s="32"/>
      <c r="F115" s="36"/>
    </row>
    <row r="116" spans="1:6" x14ac:dyDescent="0.25">
      <c r="A116" s="19">
        <v>3</v>
      </c>
      <c r="B116" s="20"/>
      <c r="C116" s="20"/>
      <c r="D116" s="21"/>
      <c r="E116" s="32"/>
      <c r="F116" s="36"/>
    </row>
    <row r="117" spans="1:6" x14ac:dyDescent="0.25">
      <c r="A117" s="19">
        <v>4</v>
      </c>
      <c r="B117" s="20"/>
      <c r="C117" s="20"/>
      <c r="D117" s="21"/>
      <c r="E117" s="32"/>
      <c r="F117" s="36"/>
    </row>
    <row r="118" spans="1:6" ht="15.75" thickBot="1" x14ac:dyDescent="0.3">
      <c r="A118" s="25"/>
      <c r="B118" s="26"/>
      <c r="C118" s="26"/>
      <c r="D118" s="27"/>
      <c r="E118" s="28"/>
      <c r="F118" s="29">
        <f>SUM(F114:F117)</f>
        <v>0</v>
      </c>
    </row>
    <row r="119" spans="1:6" ht="15.75" thickBot="1" x14ac:dyDescent="0.3">
      <c r="A119" s="3"/>
      <c r="B119" s="2"/>
      <c r="C119" s="2"/>
      <c r="D119" s="4"/>
      <c r="E119" s="6"/>
      <c r="F119" s="30">
        <f>SUM(F118,F111)</f>
        <v>5630</v>
      </c>
    </row>
    <row r="120" spans="1:6" ht="15.75" thickBot="1" x14ac:dyDescent="0.3">
      <c r="A120" s="3"/>
      <c r="B120" s="2"/>
      <c r="C120" s="2"/>
      <c r="D120" s="4"/>
      <c r="E120" s="6"/>
      <c r="F120" s="34"/>
    </row>
    <row r="121" spans="1:6" ht="15.75" thickBot="1" x14ac:dyDescent="0.3">
      <c r="A121" s="3"/>
      <c r="B121" s="2"/>
      <c r="C121" s="2"/>
      <c r="D121" s="4"/>
      <c r="E121" s="6"/>
      <c r="F121" s="35">
        <f>SUM(F67,F119)</f>
        <v>77315.199999999997</v>
      </c>
    </row>
    <row r="122" spans="1:6" x14ac:dyDescent="0.25">
      <c r="A122" s="3"/>
      <c r="B122" s="2"/>
      <c r="C122" s="2"/>
      <c r="D122" s="4"/>
      <c r="E122" s="6"/>
      <c r="F122" s="5"/>
    </row>
    <row r="123" spans="1:6" x14ac:dyDescent="0.25">
      <c r="A123" s="3"/>
      <c r="B123" s="2"/>
      <c r="C123" s="2"/>
      <c r="D123" s="4"/>
      <c r="E123" s="6"/>
      <c r="F123" s="5"/>
    </row>
    <row r="124" spans="1:6" x14ac:dyDescent="0.25">
      <c r="A124" s="3"/>
      <c r="B124" s="2"/>
      <c r="C124" s="2"/>
      <c r="D124" s="4"/>
      <c r="E124" s="6"/>
      <c r="F124" s="5"/>
    </row>
    <row r="125" spans="1:6" x14ac:dyDescent="0.25">
      <c r="A125" s="3"/>
      <c r="B125" s="2"/>
      <c r="C125" s="2"/>
      <c r="D125" s="4"/>
      <c r="E125" s="6"/>
      <c r="F125" s="5"/>
    </row>
    <row r="126" spans="1:6" x14ac:dyDescent="0.25">
      <c r="A126" s="3"/>
      <c r="B126" s="2"/>
      <c r="C126" s="2"/>
      <c r="D126" s="4"/>
      <c r="E126" s="6"/>
      <c r="F126" s="5"/>
    </row>
    <row r="127" spans="1:6" x14ac:dyDescent="0.25">
      <c r="A127" s="3"/>
      <c r="B127" s="2"/>
      <c r="C127" s="2"/>
      <c r="D127" s="4"/>
      <c r="E127" s="6"/>
      <c r="F127" s="5"/>
    </row>
  </sheetData>
  <mergeCells count="310">
    <mergeCell ref="G103:G104"/>
    <mergeCell ref="G105:G106"/>
    <mergeCell ref="G107:G108"/>
    <mergeCell ref="G109:G110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46:G47"/>
    <mergeCell ref="G48:G49"/>
    <mergeCell ref="G50:G51"/>
    <mergeCell ref="G52:G53"/>
    <mergeCell ref="G54:G55"/>
    <mergeCell ref="G77:G78"/>
    <mergeCell ref="G79:G80"/>
    <mergeCell ref="G81:G82"/>
    <mergeCell ref="G83:G84"/>
    <mergeCell ref="G26:G27"/>
    <mergeCell ref="G28:G29"/>
    <mergeCell ref="G30:G31"/>
    <mergeCell ref="G32:G33"/>
    <mergeCell ref="G34:G35"/>
    <mergeCell ref="G36:G37"/>
    <mergeCell ref="G38:G39"/>
    <mergeCell ref="G40:G41"/>
    <mergeCell ref="G44:G45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A1:F1"/>
    <mergeCell ref="B6:F6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6:F17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E16:E17"/>
    <mergeCell ref="F20:F21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8:F29"/>
    <mergeCell ref="A28:A29"/>
    <mergeCell ref="B28:B29"/>
    <mergeCell ref="C28:C29"/>
    <mergeCell ref="D28:D29"/>
    <mergeCell ref="E28:E29"/>
    <mergeCell ref="F24:F25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A48:A49"/>
    <mergeCell ref="B48:B49"/>
    <mergeCell ref="C48:C49"/>
    <mergeCell ref="D48:D49"/>
    <mergeCell ref="E48:E49"/>
    <mergeCell ref="F48:F49"/>
    <mergeCell ref="A50:A51"/>
    <mergeCell ref="B50:B51"/>
    <mergeCell ref="C50:C51"/>
    <mergeCell ref="D50:D51"/>
    <mergeCell ref="E50:E51"/>
    <mergeCell ref="F50:F51"/>
    <mergeCell ref="A30:A31"/>
    <mergeCell ref="B30:B31"/>
    <mergeCell ref="C30:C31"/>
    <mergeCell ref="D30:D31"/>
    <mergeCell ref="E30:E31"/>
    <mergeCell ref="F30:F31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G42:G43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52:A53"/>
    <mergeCell ref="B52:B53"/>
    <mergeCell ref="C52:C53"/>
    <mergeCell ref="D52:D53"/>
    <mergeCell ref="E52:E53"/>
    <mergeCell ref="F52:F53"/>
    <mergeCell ref="A54:A55"/>
    <mergeCell ref="B54:B55"/>
    <mergeCell ref="C54:C55"/>
    <mergeCell ref="D54:D55"/>
    <mergeCell ref="E54:E55"/>
    <mergeCell ref="F54:F55"/>
    <mergeCell ref="A57:F57"/>
    <mergeCell ref="A70:F70"/>
    <mergeCell ref="B75:F75"/>
    <mergeCell ref="A77:A78"/>
    <mergeCell ref="B77:B78"/>
    <mergeCell ref="C77:C78"/>
    <mergeCell ref="D77:D78"/>
    <mergeCell ref="E77:E78"/>
    <mergeCell ref="F77:F78"/>
    <mergeCell ref="A79:A80"/>
    <mergeCell ref="B79:B80"/>
    <mergeCell ref="C79:C80"/>
    <mergeCell ref="D79:D80"/>
    <mergeCell ref="E79:E80"/>
    <mergeCell ref="F79:F80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A85:A86"/>
    <mergeCell ref="B85:B86"/>
    <mergeCell ref="C85:C86"/>
    <mergeCell ref="D85:D86"/>
    <mergeCell ref="E85:E86"/>
    <mergeCell ref="F85:F86"/>
    <mergeCell ref="A87:A88"/>
    <mergeCell ref="B87:B88"/>
    <mergeCell ref="C87:C88"/>
    <mergeCell ref="D87:D88"/>
    <mergeCell ref="E87:E88"/>
    <mergeCell ref="F87:F88"/>
    <mergeCell ref="A89:A90"/>
    <mergeCell ref="B89:B90"/>
    <mergeCell ref="C89:C90"/>
    <mergeCell ref="D89:D90"/>
    <mergeCell ref="E89:E90"/>
    <mergeCell ref="F89:F90"/>
    <mergeCell ref="A91:A92"/>
    <mergeCell ref="B91:B92"/>
    <mergeCell ref="C91:C92"/>
    <mergeCell ref="D91:D92"/>
    <mergeCell ref="E91:E92"/>
    <mergeCell ref="F91:F92"/>
    <mergeCell ref="A93:A94"/>
    <mergeCell ref="B93:B94"/>
    <mergeCell ref="C93:C94"/>
    <mergeCell ref="D93:D94"/>
    <mergeCell ref="E93:E94"/>
    <mergeCell ref="F93:F94"/>
    <mergeCell ref="A95:A96"/>
    <mergeCell ref="B95:B96"/>
    <mergeCell ref="C95:C96"/>
    <mergeCell ref="D95:D96"/>
    <mergeCell ref="E95:E96"/>
    <mergeCell ref="F95:F96"/>
    <mergeCell ref="A97:A98"/>
    <mergeCell ref="B97:B98"/>
    <mergeCell ref="C97:C98"/>
    <mergeCell ref="D97:D98"/>
    <mergeCell ref="E97:E98"/>
    <mergeCell ref="F97:F98"/>
    <mergeCell ref="A99:A100"/>
    <mergeCell ref="B99:B100"/>
    <mergeCell ref="C99:C100"/>
    <mergeCell ref="D99:D100"/>
    <mergeCell ref="E99:E100"/>
    <mergeCell ref="F99:F100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105:A106"/>
    <mergeCell ref="B105:B106"/>
    <mergeCell ref="C105:C106"/>
    <mergeCell ref="D105:D106"/>
    <mergeCell ref="E105:E106"/>
    <mergeCell ref="F105:F106"/>
    <mergeCell ref="A112:F112"/>
    <mergeCell ref="A107:A108"/>
    <mergeCell ref="B107:B108"/>
    <mergeCell ref="C107:C108"/>
    <mergeCell ref="D107:D108"/>
    <mergeCell ref="E107:E108"/>
    <mergeCell ref="F107:F108"/>
    <mergeCell ref="A109:A110"/>
    <mergeCell ref="B109:B110"/>
    <mergeCell ref="C109:C110"/>
    <mergeCell ref="D109:D110"/>
    <mergeCell ref="E109:E110"/>
    <mergeCell ref="F109:F110"/>
    <mergeCell ref="I95:I96"/>
    <mergeCell ref="I97:I98"/>
    <mergeCell ref="I99:I100"/>
    <mergeCell ref="I101:I102"/>
    <mergeCell ref="I103:I104"/>
    <mergeCell ref="I105:I106"/>
    <mergeCell ref="I107:I108"/>
    <mergeCell ref="I109:I110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2021-09-16T11:32:55Z</dcterms:created>
  <dcterms:modified xsi:type="dcterms:W3CDTF">2022-06-01T16:25:14Z</dcterms:modified>
</cp:coreProperties>
</file>